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" windowWidth="19440" windowHeight="12240"/>
  </bookViews>
  <sheets>
    <sheet name="1-4 класс" sheetId="2" r:id="rId1"/>
    <sheet name="5-11 класс" sheetId="3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A16" i="4" l="1"/>
  <c r="B16" i="4"/>
  <c r="C16" i="4"/>
  <c r="D16" i="4"/>
  <c r="E16" i="4"/>
  <c r="F16" i="4"/>
  <c r="H5" i="4"/>
  <c r="I5" i="4"/>
  <c r="J5" i="4"/>
  <c r="K5" i="4"/>
  <c r="L5" i="4"/>
  <c r="M5" i="4"/>
  <c r="A5" i="4"/>
  <c r="B5" i="4"/>
  <c r="C5" i="4"/>
  <c r="D5" i="4"/>
  <c r="E5" i="4"/>
  <c r="F5" i="4"/>
  <c r="H16" i="4" l="1"/>
  <c r="I16" i="4"/>
  <c r="J16" i="4"/>
  <c r="K16" i="4"/>
  <c r="L16" i="4"/>
  <c r="M16" i="4"/>
</calcChain>
</file>

<file path=xl/sharedStrings.xml><?xml version="1.0" encoding="utf-8"?>
<sst xmlns="http://schemas.openxmlformats.org/spreadsheetml/2006/main" count="84" uniqueCount="40">
  <si>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</si>
  <si>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</si>
  <si>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</si>
  <si>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</si>
  <si>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</si>
  <si>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</si>
  <si>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</si>
  <si>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</si>
  <si>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</si>
  <si>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</si>
  <si>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</si>
  <si>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</si>
  <si>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</si>
  <si>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</si>
  <si>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</si>
  <si>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</si>
  <si>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</si>
  <si>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</si>
  <si>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</si>
  <si>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</si>
  <si>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</si>
  <si>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</si>
  <si>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</si>
  <si>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</si>
  <si>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</si>
  <si>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</si>
  <si>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</si>
  <si>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</si>
  <si>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</si>
  <si>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Компот из свежих плодов (яблоки)</t>
  </si>
  <si>
    <t>Каша гречневая рассыпчатая</t>
  </si>
  <si>
    <t>МОУ СОШ № 50 г. Комсомольск-на-Амуре</t>
  </si>
  <si>
    <t>Молоко заварное</t>
  </si>
  <si>
    <t>Яблоко печеное</t>
  </si>
  <si>
    <t>Салат из морской капусты</t>
  </si>
  <si>
    <t>Свекольник со сметаной</t>
  </si>
  <si>
    <t>Оладьи из печени по-кунцевски с соусом</t>
  </si>
  <si>
    <t>Макаронные изделия отварные с сыром/ яйцо вареное</t>
  </si>
  <si>
    <t>295/ 300</t>
  </si>
  <si>
    <t>399/ 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</si>
</sst>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2" t="s">
        <v>31</v>
      </c>
      <c r="C1" s="43"/>
      <c r="D1" s="44"/>
      <c r="E1" t="s">
        <v>22</v>
      </c>
      <c r="F1" s="23"/>
      <c r="I1" t="s">
        <v>1</v>
      </c>
      <c r="J1" s="22">
        <v>45205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3" t="s">
        <v>10</v>
      </c>
      <c r="B4" s="4" t="s">
        <v>11</v>
      </c>
      <c r="C4" s="5" t="s">
        <v>38</v>
      </c>
      <c r="D4" s="32" t="s">
        <v>37</v>
      </c>
      <c r="E4" s="35">
        <v>230</v>
      </c>
      <c r="F4" s="24">
        <v>45.95</v>
      </c>
      <c r="G4" s="14">
        <v>310</v>
      </c>
      <c r="H4" s="14">
        <v>16</v>
      </c>
      <c r="I4" s="14">
        <v>14</v>
      </c>
      <c r="J4" s="15">
        <v>31</v>
      </c>
    </row>
    <row r="5" spans="1:10" ht="15.75" thickBot="1" x14ac:dyDescent="0.3">
      <c r="A5" s="6"/>
      <c r="B5" s="1" t="s">
        <v>12</v>
      </c>
      <c r="C5" s="2"/>
      <c r="D5" s="33" t="s">
        <v>32</v>
      </c>
      <c r="E5" s="37">
        <v>200</v>
      </c>
      <c r="F5" s="25">
        <v>28.44</v>
      </c>
      <c r="G5" s="18">
        <v>87</v>
      </c>
      <c r="H5" s="18">
        <v>5</v>
      </c>
      <c r="I5" s="18">
        <v>3</v>
      </c>
      <c r="J5" s="19">
        <v>18</v>
      </c>
    </row>
    <row r="6" spans="1:10" ht="15.75" thickBot="1" x14ac:dyDescent="0.3">
      <c r="A6" s="6"/>
      <c r="B6" s="1" t="s">
        <v>23</v>
      </c>
      <c r="C6" s="2">
        <v>108</v>
      </c>
      <c r="D6" s="33" t="s">
        <v>27</v>
      </c>
      <c r="E6" s="37">
        <v>48</v>
      </c>
      <c r="F6" s="25">
        <v>6.11</v>
      </c>
      <c r="G6" s="18">
        <v>113</v>
      </c>
      <c r="H6" s="18">
        <v>4</v>
      </c>
      <c r="I6" s="18">
        <v>0</v>
      </c>
      <c r="J6" s="19">
        <v>24</v>
      </c>
    </row>
    <row r="7" spans="1:10" x14ac:dyDescent="0.25">
      <c r="A7" s="6"/>
      <c r="B7" s="2" t="s">
        <v>19</v>
      </c>
      <c r="C7" s="5">
        <v>482</v>
      </c>
      <c r="D7" s="32" t="s">
        <v>33</v>
      </c>
      <c r="E7" s="37">
        <v>80</v>
      </c>
      <c r="F7" s="25">
        <v>13.5</v>
      </c>
      <c r="G7" s="14">
        <v>50</v>
      </c>
      <c r="H7" s="14">
        <v>0</v>
      </c>
      <c r="I7" s="14">
        <v>0</v>
      </c>
      <c r="J7" s="15">
        <v>12</v>
      </c>
    </row>
    <row r="8" spans="1:10" ht="15.75" thickBot="1" x14ac:dyDescent="0.3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33"/>
      <c r="E9" s="37"/>
      <c r="F9" s="25"/>
      <c r="G9" s="16"/>
      <c r="H9" s="16"/>
      <c r="I9" s="16"/>
      <c r="J9" s="17"/>
    </row>
    <row r="10" spans="1:10" x14ac:dyDescent="0.25">
      <c r="A10" s="6"/>
      <c r="B10" s="2"/>
      <c r="C10" s="2"/>
      <c r="D10" s="33"/>
      <c r="E10" s="37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/>
      <c r="D12" s="34" t="s">
        <v>34</v>
      </c>
      <c r="E12" s="18">
        <v>120</v>
      </c>
      <c r="F12" s="26">
        <v>18.600000000000001</v>
      </c>
      <c r="G12" s="18">
        <v>60</v>
      </c>
      <c r="H12" s="18">
        <v>2</v>
      </c>
      <c r="I12" s="18">
        <v>35</v>
      </c>
      <c r="J12" s="19">
        <v>4</v>
      </c>
    </row>
    <row r="13" spans="1:10" x14ac:dyDescent="0.25">
      <c r="A13" s="6"/>
      <c r="B13" s="1" t="s">
        <v>16</v>
      </c>
      <c r="C13" s="2">
        <v>131</v>
      </c>
      <c r="D13" s="33" t="s">
        <v>35</v>
      </c>
      <c r="E13" s="20">
        <v>263</v>
      </c>
      <c r="F13" s="27">
        <v>38.869999999999997</v>
      </c>
      <c r="G13" s="20">
        <v>139</v>
      </c>
      <c r="H13" s="20">
        <v>2</v>
      </c>
      <c r="I13" s="20">
        <v>5</v>
      </c>
      <c r="J13" s="21">
        <v>18</v>
      </c>
    </row>
    <row r="14" spans="1:10" x14ac:dyDescent="0.25">
      <c r="A14" s="6"/>
      <c r="B14" s="1" t="s">
        <v>17</v>
      </c>
      <c r="C14" s="2" t="s">
        <v>39</v>
      </c>
      <c r="D14" s="33" t="s">
        <v>36</v>
      </c>
      <c r="E14" s="37">
        <v>150</v>
      </c>
      <c r="F14" s="25">
        <v>50.01</v>
      </c>
      <c r="G14" s="16">
        <v>252</v>
      </c>
      <c r="H14" s="16">
        <v>17</v>
      </c>
      <c r="I14" s="16">
        <v>13</v>
      </c>
      <c r="J14" s="17">
        <v>15</v>
      </c>
    </row>
    <row r="15" spans="1:10" x14ac:dyDescent="0.25">
      <c r="A15" s="6"/>
      <c r="B15" s="1" t="s">
        <v>18</v>
      </c>
      <c r="C15" s="2">
        <v>237</v>
      </c>
      <c r="D15" s="33" t="s">
        <v>30</v>
      </c>
      <c r="E15" s="37">
        <v>160</v>
      </c>
      <c r="F15" s="25">
        <v>16.3</v>
      </c>
      <c r="G15" s="16">
        <v>270</v>
      </c>
      <c r="H15" s="16">
        <v>9</v>
      </c>
      <c r="I15" s="16">
        <v>8</v>
      </c>
      <c r="J15" s="17">
        <v>40</v>
      </c>
    </row>
    <row r="16" spans="1:10" x14ac:dyDescent="0.25">
      <c r="A16" s="6"/>
      <c r="B16" s="1" t="s">
        <v>19</v>
      </c>
      <c r="C16" s="2">
        <v>507</v>
      </c>
      <c r="D16" s="33" t="s">
        <v>29</v>
      </c>
      <c r="E16" s="37">
        <v>200</v>
      </c>
      <c r="F16" s="25">
        <v>8.56</v>
      </c>
      <c r="G16" s="16">
        <v>96</v>
      </c>
      <c r="H16" s="16">
        <v>1</v>
      </c>
      <c r="I16" s="16">
        <v>0</v>
      </c>
      <c r="J16" s="17">
        <v>23</v>
      </c>
    </row>
    <row r="17" spans="1:10" x14ac:dyDescent="0.25">
      <c r="A17" s="6"/>
      <c r="B17" s="1" t="s">
        <v>24</v>
      </c>
      <c r="C17" s="39">
        <v>108</v>
      </c>
      <c r="D17" s="39" t="s">
        <v>27</v>
      </c>
      <c r="E17" s="37">
        <v>49</v>
      </c>
      <c r="F17" s="25">
        <v>6.24</v>
      </c>
      <c r="G17" s="16">
        <v>115</v>
      </c>
      <c r="H17" s="16">
        <v>4</v>
      </c>
      <c r="I17" s="16">
        <v>0</v>
      </c>
      <c r="J17" s="17">
        <v>24</v>
      </c>
    </row>
    <row r="18" spans="1:10" x14ac:dyDescent="0.25">
      <c r="A18" s="6"/>
      <c r="B18" s="1" t="s">
        <v>21</v>
      </c>
      <c r="C18" s="2">
        <v>109</v>
      </c>
      <c r="D18" s="33" t="s">
        <v>28</v>
      </c>
      <c r="E18" s="37">
        <v>49</v>
      </c>
      <c r="F18" s="25">
        <v>6.42</v>
      </c>
      <c r="G18" s="37">
        <v>85</v>
      </c>
      <c r="H18" s="37">
        <v>3</v>
      </c>
      <c r="I18" s="37">
        <v>1</v>
      </c>
      <c r="J18" s="38">
        <v>16</v>
      </c>
    </row>
    <row r="19" spans="1:10" x14ac:dyDescent="0.25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 x14ac:dyDescent="0.3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2" t="s">
        <v>31</v>
      </c>
      <c r="C1" s="43"/>
      <c r="D1" s="44"/>
      <c r="E1" t="s">
        <v>22</v>
      </c>
      <c r="F1" s="23"/>
      <c r="I1" t="s">
        <v>1</v>
      </c>
      <c r="J1" s="22">
        <v>45205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3" t="s">
        <v>10</v>
      </c>
      <c r="B4" s="4" t="s">
        <v>11</v>
      </c>
      <c r="C4" s="5" t="s">
        <v>38</v>
      </c>
      <c r="D4" s="32" t="s">
        <v>37</v>
      </c>
      <c r="E4" s="14">
        <v>230</v>
      </c>
      <c r="F4" s="24">
        <v>54.86</v>
      </c>
      <c r="G4" s="14">
        <v>262</v>
      </c>
      <c r="H4" s="14">
        <v>14</v>
      </c>
      <c r="I4" s="14">
        <v>12</v>
      </c>
      <c r="J4" s="15">
        <v>27</v>
      </c>
    </row>
    <row r="5" spans="1:10" x14ac:dyDescent="0.25">
      <c r="A5" s="6"/>
      <c r="B5" s="1" t="s">
        <v>12</v>
      </c>
      <c r="C5" s="2"/>
      <c r="D5" s="33" t="s">
        <v>32</v>
      </c>
      <c r="E5" s="16">
        <v>200</v>
      </c>
      <c r="F5" s="25">
        <v>28.44</v>
      </c>
      <c r="G5" s="16">
        <v>87</v>
      </c>
      <c r="H5" s="16">
        <v>5</v>
      </c>
      <c r="I5" s="16">
        <v>3</v>
      </c>
      <c r="J5" s="17">
        <v>18</v>
      </c>
    </row>
    <row r="6" spans="1:10" ht="15.75" thickBot="1" x14ac:dyDescent="0.3">
      <c r="A6" s="6"/>
      <c r="B6" s="1" t="s">
        <v>23</v>
      </c>
      <c r="C6" s="2">
        <v>108</v>
      </c>
      <c r="D6" s="33" t="s">
        <v>27</v>
      </c>
      <c r="E6" s="16">
        <v>50</v>
      </c>
      <c r="F6" s="25">
        <v>6.37</v>
      </c>
      <c r="G6" s="18">
        <v>118</v>
      </c>
      <c r="H6" s="18">
        <v>4</v>
      </c>
      <c r="I6" s="18">
        <v>0</v>
      </c>
      <c r="J6" s="19">
        <v>25</v>
      </c>
    </row>
    <row r="7" spans="1:10" x14ac:dyDescent="0.25">
      <c r="A7" s="6"/>
      <c r="B7" s="2" t="s">
        <v>19</v>
      </c>
      <c r="C7" s="5">
        <v>482</v>
      </c>
      <c r="D7" s="32" t="s">
        <v>33</v>
      </c>
      <c r="E7" s="16">
        <v>108</v>
      </c>
      <c r="F7" s="25">
        <v>18.329999999999998</v>
      </c>
      <c r="G7" s="35">
        <v>68</v>
      </c>
      <c r="H7" s="35">
        <v>0</v>
      </c>
      <c r="I7" s="35">
        <v>0</v>
      </c>
      <c r="J7" s="36">
        <v>16</v>
      </c>
    </row>
    <row r="8" spans="1:10" ht="15.75" thickBot="1" x14ac:dyDescent="0.3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 x14ac:dyDescent="0.25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/>
      <c r="D12" s="34" t="s">
        <v>34</v>
      </c>
      <c r="E12" s="18">
        <v>120</v>
      </c>
      <c r="F12" s="26">
        <v>18.600000000000001</v>
      </c>
      <c r="G12" s="20">
        <v>60</v>
      </c>
      <c r="H12" s="20">
        <v>2</v>
      </c>
      <c r="I12" s="20">
        <v>3</v>
      </c>
      <c r="J12" s="21">
        <v>5</v>
      </c>
    </row>
    <row r="13" spans="1:10" x14ac:dyDescent="0.25">
      <c r="A13" s="6"/>
      <c r="B13" s="1" t="s">
        <v>16</v>
      </c>
      <c r="C13" s="2">
        <v>131</v>
      </c>
      <c r="D13" s="33" t="s">
        <v>35</v>
      </c>
      <c r="E13" s="20">
        <v>270</v>
      </c>
      <c r="F13" s="27">
        <v>50.08</v>
      </c>
      <c r="G13" s="20">
        <v>143</v>
      </c>
      <c r="H13" s="20">
        <v>2</v>
      </c>
      <c r="I13" s="20">
        <v>5</v>
      </c>
      <c r="J13" s="21">
        <v>18</v>
      </c>
    </row>
    <row r="14" spans="1:10" x14ac:dyDescent="0.25">
      <c r="A14" s="6"/>
      <c r="B14" s="1" t="s">
        <v>17</v>
      </c>
      <c r="C14" s="2" t="s">
        <v>39</v>
      </c>
      <c r="D14" s="33" t="s">
        <v>36</v>
      </c>
      <c r="E14" s="37">
        <v>170</v>
      </c>
      <c r="F14" s="25">
        <v>58.6</v>
      </c>
      <c r="G14" s="16">
        <v>252</v>
      </c>
      <c r="H14" s="16">
        <v>19</v>
      </c>
      <c r="I14" s="16">
        <v>13</v>
      </c>
      <c r="J14" s="17">
        <v>13</v>
      </c>
    </row>
    <row r="15" spans="1:10" x14ac:dyDescent="0.25">
      <c r="A15" s="6"/>
      <c r="B15" s="1" t="s">
        <v>18</v>
      </c>
      <c r="C15" s="2">
        <v>237</v>
      </c>
      <c r="D15" s="33" t="s">
        <v>30</v>
      </c>
      <c r="E15" s="37">
        <v>180</v>
      </c>
      <c r="F15" s="25">
        <v>18.34</v>
      </c>
      <c r="G15" s="16">
        <v>294</v>
      </c>
      <c r="H15" s="16">
        <v>10</v>
      </c>
      <c r="I15" s="16">
        <v>9</v>
      </c>
      <c r="J15" s="17">
        <v>44</v>
      </c>
    </row>
    <row r="16" spans="1:10" x14ac:dyDescent="0.25">
      <c r="A16" s="6"/>
      <c r="B16" s="1" t="s">
        <v>19</v>
      </c>
      <c r="C16" s="2">
        <v>507</v>
      </c>
      <c r="D16" s="33" t="s">
        <v>29</v>
      </c>
      <c r="E16" s="37">
        <v>200</v>
      </c>
      <c r="F16" s="25">
        <v>8.56</v>
      </c>
      <c r="G16" s="37">
        <v>96</v>
      </c>
      <c r="H16" s="37">
        <v>1</v>
      </c>
      <c r="I16" s="37">
        <v>0.1</v>
      </c>
      <c r="J16" s="38">
        <v>23.1</v>
      </c>
    </row>
    <row r="17" spans="1:10" x14ac:dyDescent="0.25">
      <c r="A17" s="6"/>
      <c r="B17" s="1" t="s">
        <v>24</v>
      </c>
      <c r="C17" s="39">
        <v>108</v>
      </c>
      <c r="D17" s="39" t="s">
        <v>27</v>
      </c>
      <c r="E17" s="37">
        <v>50</v>
      </c>
      <c r="F17" s="25">
        <v>6.37</v>
      </c>
      <c r="G17" s="37">
        <v>118</v>
      </c>
      <c r="H17" s="37">
        <v>4</v>
      </c>
      <c r="I17" s="37">
        <v>0</v>
      </c>
      <c r="J17" s="38">
        <v>25</v>
      </c>
    </row>
    <row r="18" spans="1:10" x14ac:dyDescent="0.25">
      <c r="A18" s="6"/>
      <c r="B18" s="1" t="s">
        <v>21</v>
      </c>
      <c r="C18" s="2">
        <v>109</v>
      </c>
      <c r="D18" s="33" t="s">
        <v>28</v>
      </c>
      <c r="E18" s="37">
        <v>50</v>
      </c>
      <c r="F18" s="25">
        <v>6.45</v>
      </c>
      <c r="G18" s="37">
        <v>87</v>
      </c>
      <c r="H18" s="37">
        <v>3</v>
      </c>
      <c r="I18" s="37">
        <v>1</v>
      </c>
      <c r="J18" s="38">
        <v>17</v>
      </c>
    </row>
    <row r="19" spans="1:10" x14ac:dyDescent="0.25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 x14ac:dyDescent="0.3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Q12" sqref="Q12"/>
    </sheetView>
  </sheetViews>
  <sheetFormatPr defaultRowHeight="15" x14ac:dyDescent="0.25"/>
  <sheetData>
    <row r="1" spans="1:13" x14ac:dyDescent="0.25">
      <c r="A1" s="35">
        <v>230</v>
      </c>
      <c r="B1" s="24">
        <v>45.95</v>
      </c>
      <c r="C1" s="35">
        <v>310</v>
      </c>
      <c r="D1" s="35">
        <v>16</v>
      </c>
      <c r="E1" s="35">
        <v>14</v>
      </c>
      <c r="F1" s="36">
        <v>31</v>
      </c>
      <c r="H1" s="35">
        <v>230</v>
      </c>
      <c r="I1" s="24">
        <v>54.86</v>
      </c>
      <c r="J1" s="35">
        <v>262</v>
      </c>
      <c r="K1" s="35">
        <v>14</v>
      </c>
      <c r="L1" s="35">
        <v>12</v>
      </c>
      <c r="M1" s="36">
        <v>27</v>
      </c>
    </row>
    <row r="2" spans="1:13" ht="15.75" thickBot="1" x14ac:dyDescent="0.3">
      <c r="A2" s="37">
        <v>200</v>
      </c>
      <c r="B2" s="25">
        <v>28.44</v>
      </c>
      <c r="C2" s="18">
        <v>87</v>
      </c>
      <c r="D2" s="18">
        <v>5</v>
      </c>
      <c r="E2" s="18">
        <v>3</v>
      </c>
      <c r="F2" s="19">
        <v>18</v>
      </c>
      <c r="H2" s="37">
        <v>200</v>
      </c>
      <c r="I2" s="25">
        <v>28.44</v>
      </c>
      <c r="J2" s="37">
        <v>87</v>
      </c>
      <c r="K2" s="37">
        <v>5</v>
      </c>
      <c r="L2" s="37">
        <v>3</v>
      </c>
      <c r="M2" s="38">
        <v>18</v>
      </c>
    </row>
    <row r="3" spans="1:13" ht="15.75" thickBot="1" x14ac:dyDescent="0.3">
      <c r="A3" s="37">
        <v>48</v>
      </c>
      <c r="B3" s="25">
        <v>6.11</v>
      </c>
      <c r="C3" s="18">
        <v>113</v>
      </c>
      <c r="D3" s="18">
        <v>4</v>
      </c>
      <c r="E3" s="18">
        <v>0</v>
      </c>
      <c r="F3" s="19">
        <v>24</v>
      </c>
      <c r="H3" s="37">
        <v>50</v>
      </c>
      <c r="I3" s="25">
        <v>6.37</v>
      </c>
      <c r="J3" s="18">
        <v>118</v>
      </c>
      <c r="K3" s="18">
        <v>4</v>
      </c>
      <c r="L3" s="18">
        <v>0</v>
      </c>
      <c r="M3" s="19">
        <v>25</v>
      </c>
    </row>
    <row r="4" spans="1:13" x14ac:dyDescent="0.25">
      <c r="A4" s="37">
        <v>80</v>
      </c>
      <c r="B4" s="25">
        <v>13.5</v>
      </c>
      <c r="C4" s="35">
        <v>50</v>
      </c>
      <c r="D4" s="35">
        <v>0</v>
      </c>
      <c r="E4" s="35">
        <v>0</v>
      </c>
      <c r="F4" s="36">
        <v>12</v>
      </c>
      <c r="H4" s="37">
        <v>108</v>
      </c>
      <c r="I4" s="25">
        <v>18.329999999999998</v>
      </c>
      <c r="J4" s="35">
        <v>68</v>
      </c>
      <c r="K4" s="35">
        <v>0</v>
      </c>
      <c r="L4" s="35">
        <v>0</v>
      </c>
      <c r="M4" s="36">
        <v>16</v>
      </c>
    </row>
    <row r="5" spans="1:13" ht="15.75" thickBot="1" x14ac:dyDescent="0.3">
      <c r="A5" s="18">
        <f>SUM(A1:A4)</f>
        <v>558</v>
      </c>
      <c r="B5" s="26">
        <f>SUM(B1:B4)</f>
        <v>94</v>
      </c>
      <c r="C5" s="18">
        <f>SUM(C1:C4)</f>
        <v>560</v>
      </c>
      <c r="D5" s="18">
        <f>SUM(D1:D4)</f>
        <v>25</v>
      </c>
      <c r="E5" s="18">
        <f>SUM(E1:E4)</f>
        <v>17</v>
      </c>
      <c r="F5" s="19">
        <f>SUM(F1:F4)</f>
        <v>85</v>
      </c>
      <c r="H5" s="18">
        <f>SUM(H1:H4)</f>
        <v>588</v>
      </c>
      <c r="I5" s="26">
        <f>SUM(I1:I4)</f>
        <v>108</v>
      </c>
      <c r="J5" s="18">
        <f>SUM(J1:J4)</f>
        <v>535</v>
      </c>
      <c r="K5" s="18">
        <f>SUM(K1:K4)</f>
        <v>23</v>
      </c>
      <c r="L5" s="18">
        <f>SUM(L1:L4)</f>
        <v>15</v>
      </c>
      <c r="M5" s="19">
        <f>SUM(M1:M4)</f>
        <v>86</v>
      </c>
    </row>
    <row r="6" spans="1:13" x14ac:dyDescent="0.25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 x14ac:dyDescent="0.25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 x14ac:dyDescent="0.3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 x14ac:dyDescent="0.3">
      <c r="A9" s="18">
        <v>120</v>
      </c>
      <c r="B9" s="26">
        <v>18.600000000000001</v>
      </c>
      <c r="C9" s="18">
        <v>60</v>
      </c>
      <c r="D9" s="18">
        <v>2</v>
      </c>
      <c r="E9" s="18">
        <v>35</v>
      </c>
      <c r="F9" s="19">
        <v>4</v>
      </c>
      <c r="H9" s="18">
        <v>120</v>
      </c>
      <c r="I9" s="26">
        <v>18.600000000000001</v>
      </c>
      <c r="J9" s="20">
        <v>60</v>
      </c>
      <c r="K9" s="20">
        <v>2</v>
      </c>
      <c r="L9" s="20">
        <v>3</v>
      </c>
      <c r="M9" s="21">
        <v>5</v>
      </c>
    </row>
    <row r="10" spans="1:13" x14ac:dyDescent="0.25">
      <c r="A10" s="20">
        <v>263</v>
      </c>
      <c r="B10" s="27">
        <v>38.869999999999997</v>
      </c>
      <c r="C10" s="20">
        <v>139</v>
      </c>
      <c r="D10" s="20">
        <v>2</v>
      </c>
      <c r="E10" s="20">
        <v>5</v>
      </c>
      <c r="F10" s="21">
        <v>18</v>
      </c>
      <c r="H10" s="20">
        <v>270</v>
      </c>
      <c r="I10" s="27">
        <v>50.08</v>
      </c>
      <c r="J10" s="20">
        <v>143</v>
      </c>
      <c r="K10" s="20">
        <v>2</v>
      </c>
      <c r="L10" s="20">
        <v>5</v>
      </c>
      <c r="M10" s="21">
        <v>18</v>
      </c>
    </row>
    <row r="11" spans="1:13" x14ac:dyDescent="0.25">
      <c r="A11" s="37">
        <v>150</v>
      </c>
      <c r="B11" s="25">
        <v>50.01</v>
      </c>
      <c r="C11" s="37">
        <v>252</v>
      </c>
      <c r="D11" s="37">
        <v>17</v>
      </c>
      <c r="E11" s="37">
        <v>13</v>
      </c>
      <c r="F11" s="38">
        <v>15</v>
      </c>
      <c r="H11" s="37">
        <v>170</v>
      </c>
      <c r="I11" s="25">
        <v>58.6</v>
      </c>
      <c r="J11" s="37">
        <v>252</v>
      </c>
      <c r="K11" s="37">
        <v>19</v>
      </c>
      <c r="L11" s="37">
        <v>13</v>
      </c>
      <c r="M11" s="38">
        <v>13</v>
      </c>
    </row>
    <row r="12" spans="1:13" x14ac:dyDescent="0.25">
      <c r="A12" s="37">
        <v>160</v>
      </c>
      <c r="B12" s="25">
        <v>16.3</v>
      </c>
      <c r="C12" s="37">
        <v>270</v>
      </c>
      <c r="D12" s="37">
        <v>9</v>
      </c>
      <c r="E12" s="37">
        <v>8</v>
      </c>
      <c r="F12" s="38">
        <v>40</v>
      </c>
      <c r="H12" s="37">
        <v>180</v>
      </c>
      <c r="I12" s="25">
        <v>18.34</v>
      </c>
      <c r="J12" s="37">
        <v>294</v>
      </c>
      <c r="K12" s="37">
        <v>10</v>
      </c>
      <c r="L12" s="37">
        <v>9</v>
      </c>
      <c r="M12" s="38">
        <v>44</v>
      </c>
    </row>
    <row r="13" spans="1:13" x14ac:dyDescent="0.25">
      <c r="A13" s="37">
        <v>200</v>
      </c>
      <c r="B13" s="25">
        <v>8.56</v>
      </c>
      <c r="C13" s="37">
        <v>96</v>
      </c>
      <c r="D13" s="37">
        <v>1</v>
      </c>
      <c r="E13" s="37">
        <v>0</v>
      </c>
      <c r="F13" s="38">
        <v>23</v>
      </c>
      <c r="H13" s="37">
        <v>200</v>
      </c>
      <c r="I13" s="25">
        <v>8.56</v>
      </c>
      <c r="J13" s="37">
        <v>96</v>
      </c>
      <c r="K13" s="37">
        <v>1</v>
      </c>
      <c r="L13" s="37">
        <v>0.1</v>
      </c>
      <c r="M13" s="38">
        <v>23.1</v>
      </c>
    </row>
    <row r="14" spans="1:13" x14ac:dyDescent="0.25">
      <c r="A14" s="37">
        <v>49</v>
      </c>
      <c r="B14" s="25">
        <v>6.24</v>
      </c>
      <c r="C14" s="37">
        <v>115</v>
      </c>
      <c r="D14" s="37">
        <v>4</v>
      </c>
      <c r="E14" s="37">
        <v>0</v>
      </c>
      <c r="F14" s="38">
        <v>24</v>
      </c>
      <c r="H14" s="37">
        <v>50</v>
      </c>
      <c r="I14" s="25">
        <v>6.37</v>
      </c>
      <c r="J14" s="37">
        <v>118</v>
      </c>
      <c r="K14" s="37">
        <v>4</v>
      </c>
      <c r="L14" s="37">
        <v>0</v>
      </c>
      <c r="M14" s="38">
        <v>25</v>
      </c>
    </row>
    <row r="15" spans="1:13" x14ac:dyDescent="0.25">
      <c r="A15" s="37">
        <v>49</v>
      </c>
      <c r="B15" s="25">
        <v>6.42</v>
      </c>
      <c r="C15" s="37">
        <v>85</v>
      </c>
      <c r="D15" s="37">
        <v>3</v>
      </c>
      <c r="E15" s="37">
        <v>1</v>
      </c>
      <c r="F15" s="38">
        <v>16</v>
      </c>
      <c r="H15" s="37">
        <v>50</v>
      </c>
      <c r="I15" s="25">
        <v>6.45</v>
      </c>
      <c r="J15" s="37">
        <v>87</v>
      </c>
      <c r="K15" s="37">
        <v>3</v>
      </c>
      <c r="L15" s="37">
        <v>1</v>
      </c>
      <c r="M15" s="38">
        <v>17</v>
      </c>
    </row>
    <row r="16" spans="1:13" x14ac:dyDescent="0.25">
      <c r="A16" s="40">
        <f>SUM(A9:A15)</f>
        <v>991</v>
      </c>
      <c r="B16" s="41">
        <f>SUM(B9:B15)</f>
        <v>144.99999999999997</v>
      </c>
      <c r="C16" s="40">
        <f>SUM(C9:C15)</f>
        <v>1017</v>
      </c>
      <c r="D16" s="40">
        <f>SUM(D9:D15)</f>
        <v>38</v>
      </c>
      <c r="E16" s="40">
        <f>SUM(E9:E15)</f>
        <v>62</v>
      </c>
      <c r="F16" s="40">
        <f>SUM(F9:F15)</f>
        <v>140</v>
      </c>
      <c r="H16" s="40">
        <f>SUM(H9:H15)</f>
        <v>1040</v>
      </c>
      <c r="I16" s="41">
        <f>SUM(I9:I15)</f>
        <v>167</v>
      </c>
      <c r="J16" s="40">
        <f>SUM(J9:J15)</f>
        <v>1050</v>
      </c>
      <c r="K16" s="40">
        <f>SUM(K9:K15)</f>
        <v>41</v>
      </c>
      <c r="L16" s="40">
        <f>SUM(L9:L15)</f>
        <v>31.1</v>
      </c>
      <c r="M16" s="40">
        <f>SUM(M9:M15)</f>
        <v>145.1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f1/HvBOFIsMzkfGk7DDmxjXjaUk=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MeqVgFzJqIyVRxDvvuUk0aPbiFo+8WyybBoMAFO5YD1YGctKvcENiAuglpvpWimpR9i5UedDDnYsyxmOG2byIBmAyaRrhuI569ejL0ZodKO16c4L7XgbkrVKKYbPGJYh3aG/J+118LrOxTZTkqvG553sTHyIVuGnPDUm87Bc6SAEvPG9osUFcpyALmbuLSGvdi+57ZEwVu8PsNV+nG1u4jJwBHPjpv8gLrNp5eBY7cF6ZUpYs83SmXXh8Kgs7WqWW0Q/r9LyrRDKtQWQwq9NjL19RKN0nz1ApjhmXPwJtSMSQMGcf9OVtzbiySeq2yV+0hUe8961VM1JYPAqxnmbb9/e/g7O3Bnxz0GBee/hWw+dpD+iOri52U7DU+/LODvIipjkf/nS2YKJBIAbWahFawfhnHzrs+ioEyOoaw0ryM6Eyb9xNlZjOAd1sGAKu0dABBixXNU2tQxQputVmfWNqVy+y4iSNQUTD/E+Z4HYqapSPq3//fN2f/oMxcjT5xJxafN/r+PTWprzOShm1kw/y3u+xiYXHiZylwxY+fp4BSXsQeb2HSqE6srw+ZeuCey4LmQUEmNkPRw0b/wrA91ElIv8AbmAdiuDocVs0AaigRgAAHy9nWe+4B4wb7f9XqSWbTg2FAn/Ocb8IlDNGOCi7fd3MyYs8FNE33Y0BAk7qKQ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W/I7YqJJwUoe02uRqDXbh6Fic+s=</DigestValue>
      </Reference>
      <Reference URI="/xl/sharedStrings.xml?ContentType=application/vnd.openxmlformats-officedocument.spreadsheetml.sharedStrings+xml">
        <DigestMethod Algorithm="http://www.w3.org/2000/09/xmldsig#sha1"/>
        <DigestValue>Yp4GwIDCb6BhW0Zb214ucad23lE=</DigestValue>
      </Reference>
      <Reference URI="/xl/styles.xml?ContentType=application/vnd.openxmlformats-officedocument.spreadsheetml.styles+xml">
        <DigestMethod Algorithm="http://www.w3.org/2000/09/xmldsig#sha1"/>
        <DigestValue>1RLp7sSr9tkqezza/w1yV8ZMdKU=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WsXH1TOMOwwEgl1S/ZQGRiXIFVQ=</DigestValue>
      </Reference>
      <Reference URI="/xl/worksheets/sheet1.xml?ContentType=application/vnd.openxmlformats-officedocument.spreadsheetml.worksheet+xml">
        <DigestMethod Algorithm="http://www.w3.org/2000/09/xmldsig#sha1"/>
        <DigestValue>PGoRkWRoLep56PhSzL3Yoca0Ys4=</DigestValue>
      </Reference>
      <Reference URI="/xl/worksheets/sheet2.xml?ContentType=application/vnd.openxmlformats-officedocument.spreadsheetml.worksheet+xml">
        <DigestMethod Algorithm="http://www.w3.org/2000/09/xmldsig#sha1"/>
        <DigestValue>+/lhnKSTAYrGfVnCRPK7+SLQ4eg=</DigestValue>
      </Reference>
      <Reference URI="/xl/worksheets/sheet3.xml?ContentType=application/vnd.openxmlformats-officedocument.spreadsheetml.worksheet+xml">
        <DigestMethod Algorithm="http://www.w3.org/2000/09/xmldsig#sha1"/>
        <DigestValue>o0wsgFUavi/MKoNIQ3entqZICBU=</DigestValue>
      </Reference>
    </Manifest>
    <SignatureProperties>
      <SignatureProperty Id="idSignatureTime" Target="#idPackageSignature">
        <mdssi:SignatureTime>
          <mdssi:Format>YYYY-MM-DDThh:mm:ssTZD</mdssi:Format>
          <mdssi:Value>2023-10-04T04:00:55Z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2023-10-04T08:32:08Z</dcterms:modified>
</cp:coreProperties>
</file>